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7E8E93A0-2F1A-4554-9726-EB731034FAD8}" xr6:coauthVersionLast="36" xr6:coauthVersionMax="36" xr10:uidLastSave="{00000000-0000-0000-0000-000000000000}"/>
  <bookViews>
    <workbookView xWindow="240" yWindow="90" windowWidth="15015" windowHeight="7770" activeTab="1" xr2:uid="{00000000-000D-0000-FFFF-FFFF00000000}"/>
  </bookViews>
  <sheets>
    <sheet name="참고" sheetId="3" r:id="rId1"/>
    <sheet name="윈슬러 의류" sheetId="1" r:id="rId2"/>
    <sheet name="배송지별 판매금액" sheetId="10" r:id="rId3"/>
    <sheet name="지역별 판매량" sheetId="5" r:id="rId4"/>
    <sheet name="월별 판매량" sheetId="4" r:id="rId5"/>
  </sheets>
  <definedNames>
    <definedName name="_xlcn.WorksheetConnection_예제0301.xlsx표11" hidden="1">표1[]</definedName>
    <definedName name="_xlcn.WorksheetConnection_월별판매량B2G91" hidden="1">'월별 판매량'!$B$2:$G$9</definedName>
  </definedNames>
  <calcPr calcId="191029"/>
  <pivotCaches>
    <pivotCache cacheId="0" r:id="rId6"/>
    <pivotCache cacheId="1" r:id="rId7"/>
  </pivotCaches>
  <extLst>
    <ext xmlns:x15="http://schemas.microsoft.com/office/spreadsheetml/2010/11/main" uri="{FCE2AD5D-F65C-4FA6-A056-5C36A1767C68}">
      <x15:dataModel>
        <x15:modelTables>
          <x15:modelTable id="범위" name="범위" connection="WorksheetConnection_월별 판매량!$B$2:$G$9"/>
          <x15:modelTable id="표1" name="표1" connection="WorksheetConnection_예제03-01.xlsx!표1"/>
        </x15:modelTables>
      </x15:dataModel>
    </ext>
  </extLst>
</workbook>
</file>

<file path=xl/calcChain.xml><?xml version="1.0" encoding="utf-8"?>
<calcChain xmlns="http://schemas.openxmlformats.org/spreadsheetml/2006/main">
  <c r="F4" i="1" l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3" i="1"/>
  <c r="H3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예제03-01.xlsx!표1" type="102" refreshedVersion="6" minRefreshableVersion="5">
    <extLst>
      <ext xmlns:x15="http://schemas.microsoft.com/office/spreadsheetml/2010/11/main" uri="{DE250136-89BD-433C-8126-D09CA5730AF9}">
        <x15:connection id="표1" autoDelete="1">
          <x15:rangePr sourceName="_xlcn.WorksheetConnection_예제0301.xlsx표11"/>
        </x15:connection>
      </ext>
    </extLst>
  </connection>
  <connection id="3" xr16:uid="{00000000-0015-0000-FFFF-FFFF02000000}" name="WorksheetConnection_월별 판매량!$B$2:$G$9" type="102" refreshedVersion="6" minRefreshableVersion="5">
    <extLst>
      <ext xmlns:x15="http://schemas.microsoft.com/office/spreadsheetml/2010/11/main" uri="{DE250136-89BD-433C-8126-D09CA5730AF9}">
        <x15:connection id="범위" autoDelete="1">
          <x15:rangePr sourceName="_xlcn.WorksheetConnection_월별판매량B2G91"/>
        </x15:connection>
      </ext>
    </extLst>
  </connection>
</connections>
</file>

<file path=xl/sharedStrings.xml><?xml version="1.0" encoding="utf-8"?>
<sst xmlns="http://schemas.openxmlformats.org/spreadsheetml/2006/main" count="157" uniqueCount="46">
  <si>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</si>
  <si>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</si>
  <si>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</si>
  <si>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</si>
  <si>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</si>
  <si>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</si>
  <si>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</si>
  <si>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</si>
  <si>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</si>
  <si>
    <t>서울</t>
    <phoneticPr fontId="2" type="noConversion"/>
  </si>
  <si>
    <t>대전</t>
  </si>
  <si>
    <t>대전</t>
    <phoneticPr fontId="2" type="noConversion"/>
  </si>
  <si>
    <t>부산</t>
  </si>
  <si>
    <t>부산</t>
    <phoneticPr fontId="2" type="noConversion"/>
  </si>
  <si>
    <t>광주</t>
  </si>
  <si>
    <t>광주</t>
    <phoneticPr fontId="2" type="noConversion"/>
  </si>
  <si>
    <t>대구</t>
  </si>
  <si>
    <t>대구</t>
    <phoneticPr fontId="2" type="noConversion"/>
  </si>
  <si>
    <t>마산</t>
  </si>
  <si>
    <t>마산</t>
    <phoneticPr fontId="2" type="noConversion"/>
  </si>
  <si>
    <t>인천</t>
  </si>
  <si>
    <t>인천</t>
    <phoneticPr fontId="2" type="noConversion"/>
  </si>
  <si>
    <t>티셔츠</t>
  </si>
  <si>
    <t>티셔츠</t>
    <phoneticPr fontId="2" type="noConversion"/>
  </si>
  <si>
    <t>레깅스</t>
  </si>
  <si>
    <t>레깅스</t>
    <phoneticPr fontId="2" type="noConversion"/>
  </si>
  <si>
    <t>블라우스</t>
  </si>
  <si>
    <t>블라우스</t>
    <phoneticPr fontId="2" type="noConversion"/>
  </si>
  <si>
    <t>행 레이블</t>
  </si>
  <si>
    <t>총합계</t>
  </si>
  <si>
    <t>합계: 수량</t>
  </si>
  <si>
    <t>합계: 금액</t>
  </si>
  <si>
    <t>합계: 판매금액</t>
  </si>
  <si>
    <t>3월</t>
  </si>
  <si>
    <t>4월</t>
  </si>
  <si>
    <t>2월</t>
  </si>
  <si>
    <t>최대값: 수량2</t>
  </si>
  <si>
    <t>지역</t>
    <phoneticPr fontId="3" type="noConversion"/>
  </si>
  <si>
    <t>1월</t>
    <phoneticPr fontId="3" type="noConversion"/>
  </si>
  <si>
    <t>5월</t>
  </si>
  <si>
    <t>경기</t>
  </si>
  <si>
    <t>합계: 1월</t>
  </si>
  <si>
    <t>합계: 2월</t>
  </si>
  <si>
    <t>합계: 3월</t>
  </si>
  <si>
    <t>합계: 4월</t>
  </si>
  <si>
    <t>합계: 5월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</si>
</sst>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₩&quot;* #,##0_-;\-&quot;₩&quot;* #,##0_-;_-&quot;₩&quot;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4" fontId="0" fillId="0" borderId="0" xfId="0" applyNumberFormat="1">
      <alignment vertical="center"/>
    </xf>
    <xf numFmtId="9" fontId="0" fillId="0" borderId="0" xfId="2" applyFont="1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/>
    <xf numFmtId="0" fontId="0" fillId="4" borderId="1" xfId="0" applyFill="1" applyBorder="1" applyAlignment="1"/>
    <xf numFmtId="3" fontId="0" fillId="0" borderId="1" xfId="0" applyNumberFormat="1" applyBorder="1" applyAlignment="1">
      <alignment horizontal="right"/>
    </xf>
  </cellXfs>
  <cellStyles count="3">
    <cellStyle name="백분율" xfId="2" builtinId="5"/>
    <cellStyle name="통화 [0]" xfId="1" builtinId="7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876.758538773145" backgroundQuery="1" createdVersion="6" refreshedVersion="6" minRefreshableVersion="3" recordCount="0" supportSubquery="1" supportAdvancedDrill="1" xr:uid="{00000000-000A-0000-FFFF-FFFF00000000}">
  <cacheSource type="external" connectionId="1"/>
  <cacheFields count="6">
    <cacheField name="[표1].[물품].[물품]" caption="물품" numFmtId="0" hierarchy="8" level="1">
      <sharedItems count="3">
        <s v="레깅스"/>
        <s v="블라우스"/>
        <s v="티셔츠"/>
      </sharedItems>
    </cacheField>
    <cacheField name="[Measures].[합계: 수량]" caption="합계: 수량" numFmtId="0" hierarchy="17" level="32767"/>
    <cacheField name="[Measures].[합계: 금액]" caption="합계: 금액" numFmtId="0" hierarchy="18" level="32767"/>
    <cacheField name="[Measures].[합계: 판매금액]" caption="합계: 판매금액" numFmtId="0" hierarchy="19" level="32767"/>
    <cacheField name="[표1].[배송지(도시)].[배송지(도시)]" caption="배송지(도시)" numFmtId="0" hierarchy="7" level="1">
      <sharedItems count="7">
        <s v="광주"/>
        <s v="대구"/>
        <s v="대전"/>
        <s v="부산"/>
        <s v="서울"/>
        <s v="인천"/>
        <s v="마산"/>
      </sharedItems>
    </cacheField>
    <cacheField name="[Measures].[최대값: 수량]" caption="최대값: 수량" numFmtId="0" hierarchy="20" level="32767"/>
  </cacheFields>
  <cacheHierarchies count="31">
    <cacheHierarchy uniqueName="[범위].[지역]" caption="지역" attribute="1" defaultMemberUniqueName="[범위].[지역].[All]" allUniqueName="[범위].[지역].[All]" dimensionUniqueName="[범위]" displayFolder="" count="0" memberValueDatatype="130" unbalanced="0"/>
    <cacheHierarchy uniqueName="[범위].[1월]" caption="1월" attribute="1" defaultMemberUniqueName="[범위].[1월].[All]" allUniqueName="[범위].[1월].[All]" dimensionUniqueName="[범위]" displayFolder="" count="0" memberValueDatatype="20" unbalanced="0"/>
    <cacheHierarchy uniqueName="[범위].[2월]" caption="2월" attribute="1" defaultMemberUniqueName="[범위].[2월].[All]" allUniqueName="[범위].[2월].[All]" dimensionUniqueName="[범위]" displayFolder="" count="0" memberValueDatatype="20" unbalanced="0"/>
    <cacheHierarchy uniqueName="[범위].[3월]" caption="3월" attribute="1" defaultMemberUniqueName="[범위].[3월].[All]" allUniqueName="[범위].[3월].[All]" dimensionUniqueName="[범위]" displayFolder="" count="0" memberValueDatatype="20" unbalanced="0"/>
    <cacheHierarchy uniqueName="[범위].[4월]" caption="4월" attribute="1" defaultMemberUniqueName="[범위].[4월].[All]" allUniqueName="[범위].[4월].[All]" dimensionUniqueName="[범위]" displayFolder="" count="0" memberValueDatatype="20" unbalanced="0"/>
    <cacheHierarchy uniqueName="[범위].[5월]" caption="5월" attribute="1" defaultMemberUniqueName="[범위].[5월].[All]" allUniqueName="[범위].[5월].[All]" dimensionUniqueName="[범위]" displayFolder="" count="0" memberValueDatatype="20" unbalanced="0"/>
    <cacheHierarchy uniqueName="[표1].[일자]" caption="일자" attribute="1" time="1" defaultMemberUniqueName="[표1].[일자].[All]" allUniqueName="[표1].[일자].[All]" dimensionUniqueName="[표1]" displayFolder="" count="0" memberValueDatatype="7" unbalanced="0"/>
    <cacheHierarchy uniqueName="[표1].[배송지(도시)]" caption="배송지(도시)" attribute="1" defaultMemberUniqueName="[표1].[배송지(도시)].[All]" allUniqueName="[표1].[배송지(도시)].[All]" dimensionUniqueName="[표1]" displayFolder="" count="2" memberValueDatatype="130" unbalanced="0">
      <fieldsUsage count="2">
        <fieldUsage x="-1"/>
        <fieldUsage x="4"/>
      </fieldsUsage>
    </cacheHierarchy>
    <cacheHierarchy uniqueName="[표1].[물품]" caption="물품" attribute="1" defaultMemberUniqueName="[표1].[물품].[All]" allUniqueName="[표1].[물품].[All]" dimensionUniqueName="[표1]" displayFolder="" count="2" memberValueDatatype="130" unbalanced="0">
      <fieldsUsage count="2">
        <fieldUsage x="-1"/>
        <fieldUsage x="0"/>
      </fieldsUsage>
    </cacheHierarchy>
    <cacheHierarchy uniqueName="[표1].[수량]" caption="수량" attribute="1" defaultMemberUniqueName="[표1].[수량].[All]" allUniqueName="[표1].[수량].[All]" dimensionUniqueName="[표1]" displayFolder="" count="0" memberValueDatatype="20" unbalanced="0"/>
    <cacheHierarchy uniqueName="[표1].[단가]" caption="단가" attribute="1" defaultMemberUniqueName="[표1].[단가].[All]" allUniqueName="[표1].[단가].[All]" dimensionUniqueName="[표1]" displayFolder="" count="0" memberValueDatatype="20" unbalanced="0"/>
    <cacheHierarchy uniqueName="[표1].[금액]" caption="금액" attribute="1" defaultMemberUniqueName="[표1].[금액].[All]" allUniqueName="[표1].[금액].[All]" dimensionUniqueName="[표1]" displayFolder="" count="0" memberValueDatatype="20" unbalanced="0"/>
    <cacheHierarchy uniqueName="[표1].[세금]" caption="세금" attribute="1" defaultMemberUniqueName="[표1].[세금].[All]" allUniqueName="[표1].[세금].[All]" dimensionUniqueName="[표1]" displayFolder="" count="0" memberValueDatatype="5" unbalanced="0"/>
    <cacheHierarchy uniqueName="[표1].[판매금액]" caption="판매금액" attribute="1" defaultMemberUniqueName="[표1].[판매금액].[All]" allUniqueName="[표1].[판매금액].[All]" dimensionUniqueName="[표1]" displayFolder="" count="0" memberValueDatatype="20" unbalanced="0"/>
    <cacheHierarchy uniqueName="[Measures].[__XL_Count 표1]" caption="__XL_Count 표1" measure="1" displayFolder="" measureGroup="표1" count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수량]" caption="합계: 수량" measure="1" displayFolder="" measureGroup="표1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금액]" caption="합계: 금액" measure="1" displayFolder="" measureGroup="표1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판매금액]" caption="합계: 판매금액" measure="1" displayFolder="" measureGroup="표1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최대값: 수량]" caption="최대값: 수량" measure="1" displayFolder="" measureGroup="표1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단가]" caption="합계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대값: 단가]" caption="최대값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소값: 수량]" caption="최소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최소값: 금액]" caption="최소값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1월]" caption="합계: 1월" measure="1" displayFolder="" measureGroup="범위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합계: 2월]" caption="합계: 2월" measure="1" displayFolder="" measureGroup="범위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3월]" caption="합계: 3월" measure="1" displayFolder="" measureGroup="범위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합계: 4월]" caption="합계: 4월" measure="1" displayFolder="" measureGroup="범위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합계: 5월]" caption="합계: 5월" measure="1" displayFolder="" measureGroup="범위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소값: 판매금액]" caption="최소값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3">
    <dimension measure="1" name="Measures" uniqueName="[Measures]" caption="Measures"/>
    <dimension name="범위" uniqueName="[범위]" caption="범위"/>
    <dimension name="표1" uniqueName="[표1]" caption="표1"/>
  </dimensions>
  <measureGroups count="2">
    <measureGroup name="범위" caption="범위"/>
    <measureGroup name="표1" caption="표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884.445434837966" backgroundQuery="1" createdVersion="6" refreshedVersion="6" minRefreshableVersion="3" recordCount="0" supportSubquery="1" supportAdvancedDrill="1" xr:uid="{00000000-000A-0000-FFFF-FFFF01000000}">
  <cacheSource type="external" connectionId="1"/>
  <cacheFields count="6">
    <cacheField name="[범위].[지역].[지역]" caption="지역" numFmtId="0" level="1">
      <sharedItems count="7">
        <s v="경기"/>
        <s v="광주"/>
        <s v="대구"/>
        <s v="대전"/>
        <s v="부산"/>
        <s v="서울"/>
        <s v="인천"/>
      </sharedItems>
    </cacheField>
    <cacheField name="[Measures].[합계: 1월]" caption="합계: 1월" numFmtId="0" hierarchy="25" level="32767"/>
    <cacheField name="[Measures].[합계: 2월]" caption="합계: 2월" numFmtId="0" hierarchy="26" level="32767"/>
    <cacheField name="[Measures].[합계: 3월]" caption="합계: 3월" numFmtId="0" hierarchy="27" level="32767"/>
    <cacheField name="[Measures].[합계: 4월]" caption="합계: 4월" numFmtId="0" hierarchy="28" level="32767"/>
    <cacheField name="[Measures].[합계: 5월]" caption="합계: 5월" numFmtId="0" hierarchy="29" level="32767"/>
  </cacheFields>
  <cacheHierarchies count="31">
    <cacheHierarchy uniqueName="[범위].[지역]" caption="지역" attribute="1" defaultMemberUniqueName="[범위].[지역].[All]" allUniqueName="[범위].[지역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1월]" caption="1월" attribute="1" defaultMemberUniqueName="[범위].[1월].[All]" allUniqueName="[범위].[1월].[All]" dimensionUniqueName="[범위]" displayFolder="" count="0" memberValueDatatype="20" unbalanced="0"/>
    <cacheHierarchy uniqueName="[범위].[2월]" caption="2월" attribute="1" defaultMemberUniqueName="[범위].[2월].[All]" allUniqueName="[범위].[2월].[All]" dimensionUniqueName="[범위]" displayFolder="" count="0" memberValueDatatype="20" unbalanced="0"/>
    <cacheHierarchy uniqueName="[범위].[3월]" caption="3월" attribute="1" defaultMemberUniqueName="[범위].[3월].[All]" allUniqueName="[범위].[3월].[All]" dimensionUniqueName="[범위]" displayFolder="" count="0" memberValueDatatype="20" unbalanced="0"/>
    <cacheHierarchy uniqueName="[범위].[4월]" caption="4월" attribute="1" defaultMemberUniqueName="[범위].[4월].[All]" allUniqueName="[범위].[4월].[All]" dimensionUniqueName="[범위]" displayFolder="" count="0" memberValueDatatype="20" unbalanced="0"/>
    <cacheHierarchy uniqueName="[범위].[5월]" caption="5월" attribute="1" defaultMemberUniqueName="[범위].[5월].[All]" allUniqueName="[범위].[5월].[All]" dimensionUniqueName="[범위]" displayFolder="" count="0" memberValueDatatype="20" unbalanced="0"/>
    <cacheHierarchy uniqueName="[표1].[일자]" caption="일자" attribute="1" time="1" defaultMemberUniqueName="[표1].[일자].[All]" allUniqueName="[표1].[일자].[All]" dimensionUniqueName="[표1]" displayFolder="" count="0" memberValueDatatype="7" unbalanced="0"/>
    <cacheHierarchy uniqueName="[표1].[배송지(도시)]" caption="배송지(도시)" attribute="1" defaultMemberUniqueName="[표1].[배송지(도시)].[All]" allUniqueName="[표1].[배송지(도시)].[All]" dimensionUniqueName="[표1]" displayFolder="" count="0" memberValueDatatype="130" unbalanced="0"/>
    <cacheHierarchy uniqueName="[표1].[물품]" caption="물품" attribute="1" defaultMemberUniqueName="[표1].[물품].[All]" allUniqueName="[표1].[물품].[All]" dimensionUniqueName="[표1]" displayFolder="" count="0" memberValueDatatype="130" unbalanced="0"/>
    <cacheHierarchy uniqueName="[표1].[수량]" caption="수량" attribute="1" defaultMemberUniqueName="[표1].[수량].[All]" allUniqueName="[표1].[수량].[All]" dimensionUniqueName="[표1]" displayFolder="" count="0" memberValueDatatype="20" unbalanced="0"/>
    <cacheHierarchy uniqueName="[표1].[단가]" caption="단가" attribute="1" defaultMemberUniqueName="[표1].[단가].[All]" allUniqueName="[표1].[단가].[All]" dimensionUniqueName="[표1]" displayFolder="" count="0" memberValueDatatype="20" unbalanced="0"/>
    <cacheHierarchy uniqueName="[표1].[금액]" caption="금액" attribute="1" defaultMemberUniqueName="[표1].[금액].[All]" allUniqueName="[표1].[금액].[All]" dimensionUniqueName="[표1]" displayFolder="" count="0" memberValueDatatype="20" unbalanced="0"/>
    <cacheHierarchy uniqueName="[표1].[세금]" caption="세금" attribute="1" defaultMemberUniqueName="[표1].[세금].[All]" allUniqueName="[표1].[세금].[All]" dimensionUniqueName="[표1]" displayFolder="" count="0" memberValueDatatype="5" unbalanced="0"/>
    <cacheHierarchy uniqueName="[표1].[판매금액]" caption="판매금액" attribute="1" defaultMemberUniqueName="[표1].[판매금액].[All]" allUniqueName="[표1].[판매금액].[All]" dimensionUniqueName="[표1]" displayFolder="" count="0" memberValueDatatype="20" unbalanced="0"/>
    <cacheHierarchy uniqueName="[Measures].[__XL_Count 표1]" caption="__XL_Count 표1" measure="1" displayFolder="" measureGroup="표1" count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수량]" caption="합계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금액]" caption="합계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판매금액]" caption="합계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최대값: 수량]" caption="최대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단가]" caption="합계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대값: 단가]" caption="최대값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소값: 수량]" caption="최소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최소값: 금액]" caption="최소값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1월]" caption="합계: 1월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합계: 2월]" caption="합계: 2월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3월]" caption="합계: 3월" measure="1" displayFolder="" measureGroup="범위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합계: 4월]" caption="합계: 4월" measure="1" displayFolder="" measureGroup="범위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합계: 5월]" caption="합계: 5월" measure="1" displayFolder="" measureGroup="범위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소값: 판매금액]" caption="최소값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3">
    <dimension measure="1" name="Measures" uniqueName="[Measures]" caption="Measures"/>
    <dimension name="범위" uniqueName="[범위]" caption="범위"/>
    <dimension name="표1" uniqueName="[표1]" caption="표1"/>
  </dimensions>
  <measureGroups count="2">
    <measureGroup name="범위" caption="범위"/>
    <measureGroup name="표1" caption="표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26" firstHeaderRow="0" firstDataRow="1" firstDataCol="1"/>
  <pivotFields count="6"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</pivotFields>
  <rowFields count="2">
    <field x="0"/>
    <field x="4"/>
  </rowFields>
  <rowItems count="23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6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6"/>
    </i>
    <i r="1">
      <x v="3"/>
    </i>
    <i r="1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: 수량" fld="1" baseField="0" baseItem="0"/>
    <dataField name="합계: 금액" fld="2" baseField="0" baseItem="0"/>
    <dataField name="합계: 판매금액" fld="3" baseField="0" baseItem="0"/>
    <dataField name="최대값: 수량2" fld="5" subtotal="max" baseField="4" baseItem="1"/>
  </dataField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8"/>
    <rowHierarchyUsage hierarchyUsage="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예제03-01.xlsx!표1">
        <x15:activeTabTopLevelEntity name="[표1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9">
  <location ref="A3:F11" firstHeaderRow="0" firstDataRow="1" firstDataCol="1"/>
  <pivotFields count="6"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: 1월" fld="1" baseField="0" baseItem="0"/>
    <dataField name="합계: 2월" fld="2" baseField="0" baseItem="0"/>
    <dataField name="합계: 3월" fld="3" baseField="0" baseItem="0"/>
    <dataField name="합계: 4월" fld="4" baseField="0" baseItem="0"/>
    <dataField name="합계: 5월" fld="5" baseField="0" baseItem="0"/>
  </dataFields>
  <chartFormats count="5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월별 판매량!$B$2:$G$9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2:H49" totalsRowShown="0" headerRowDxfId="4">
  <autoFilter ref="A2:H49" xr:uid="{00000000-0009-0000-0100-000001000000}"/>
  <tableColumns count="8">
    <tableColumn id="1" xr3:uid="{00000000-0010-0000-0000-000001000000}" name="일자" dataDxfId="3"/>
    <tableColumn id="2" xr3:uid="{00000000-0010-0000-0000-000002000000}" name="배송지(도시)" dataDxfId="2"/>
    <tableColumn id="3" xr3:uid="{00000000-0010-0000-0000-000003000000}" name="물품" dataDxfId="1"/>
    <tableColumn id="4" xr3:uid="{00000000-0010-0000-0000-000004000000}" name="수량"/>
    <tableColumn id="5" xr3:uid="{00000000-0010-0000-0000-000005000000}" name="단가" dataCellStyle="통화 [0]"/>
    <tableColumn id="6" xr3:uid="{00000000-0010-0000-0000-000006000000}" name="금액" dataCellStyle="통화 [0]">
      <calculatedColumnFormula>D3*E3</calculatedColumnFormula>
    </tableColumn>
    <tableColumn id="7" xr3:uid="{00000000-0010-0000-0000-000007000000}" name="세금" dataDxfId="0" dataCellStyle="백분율"/>
    <tableColumn id="8" xr3:uid="{00000000-0010-0000-0000-000008000000}" name="판매금액" dataCellStyle="통화 [0]">
      <calculatedColumnFormula>F3+(F3*G3)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26"/>
  <sheetViews>
    <sheetView workbookViewId="0">
      <selection activeCell="E8" sqref="E8"/>
    </sheetView>
  </sheetViews>
  <sheetFormatPr defaultRowHeight="16.5" x14ac:dyDescent="0.3"/>
  <cols>
    <col min="1" max="1" width="11.875" bestFit="1" customWidth="1"/>
    <col min="2" max="2" width="10.375" bestFit="1" customWidth="1"/>
    <col min="3" max="3" width="12" bestFit="1" customWidth="1"/>
    <col min="4" max="4" width="14.5" bestFit="1" customWidth="1"/>
    <col min="5" max="5" width="13.75" bestFit="1" customWidth="1"/>
  </cols>
  <sheetData>
    <row r="3" spans="1:5" x14ac:dyDescent="0.3">
      <c r="A3" s="5" t="s">
        <v>28</v>
      </c>
      <c r="B3" t="s">
        <v>30</v>
      </c>
      <c r="C3" t="s">
        <v>31</v>
      </c>
      <c r="D3" t="s">
        <v>32</v>
      </c>
      <c r="E3" t="s">
        <v>36</v>
      </c>
    </row>
    <row r="4" spans="1:5" x14ac:dyDescent="0.3">
      <c r="A4" s="6" t="s">
        <v>24</v>
      </c>
      <c r="B4" s="8">
        <v>5109</v>
      </c>
      <c r="C4" s="8">
        <v>56500000</v>
      </c>
      <c r="D4" s="8">
        <v>61769650</v>
      </c>
      <c r="E4" s="8">
        <v>890</v>
      </c>
    </row>
    <row r="5" spans="1:5" x14ac:dyDescent="0.3">
      <c r="A5" s="7" t="s">
        <v>14</v>
      </c>
      <c r="B5" s="8">
        <v>640</v>
      </c>
      <c r="C5" s="8">
        <v>15258000</v>
      </c>
      <c r="D5" s="8">
        <v>17264580</v>
      </c>
      <c r="E5" s="8">
        <v>300</v>
      </c>
    </row>
    <row r="6" spans="1:5" x14ac:dyDescent="0.3">
      <c r="A6" s="7" t="s">
        <v>16</v>
      </c>
      <c r="B6" s="8">
        <v>1084</v>
      </c>
      <c r="C6" s="8">
        <v>6317000</v>
      </c>
      <c r="D6" s="8">
        <v>6808920</v>
      </c>
      <c r="E6" s="8">
        <v>530</v>
      </c>
    </row>
    <row r="7" spans="1:5" x14ac:dyDescent="0.3">
      <c r="A7" s="7" t="s">
        <v>10</v>
      </c>
      <c r="B7" s="8">
        <v>570</v>
      </c>
      <c r="C7" s="8">
        <v>2815000</v>
      </c>
      <c r="D7" s="8">
        <v>3037250</v>
      </c>
      <c r="E7" s="8">
        <v>300</v>
      </c>
    </row>
    <row r="8" spans="1:5" x14ac:dyDescent="0.3">
      <c r="A8" s="7" t="s">
        <v>12</v>
      </c>
      <c r="B8" s="8">
        <v>890</v>
      </c>
      <c r="C8" s="8">
        <v>15130000</v>
      </c>
      <c r="D8" s="8">
        <v>16189100</v>
      </c>
      <c r="E8" s="8">
        <v>890</v>
      </c>
    </row>
    <row r="9" spans="1:5" x14ac:dyDescent="0.3">
      <c r="A9" s="7" t="s">
        <v>8</v>
      </c>
      <c r="B9" s="8">
        <v>1890</v>
      </c>
      <c r="C9" s="8">
        <v>16700000</v>
      </c>
      <c r="D9" s="8">
        <v>18175800</v>
      </c>
      <c r="E9" s="8">
        <v>890</v>
      </c>
    </row>
    <row r="10" spans="1:5" x14ac:dyDescent="0.3">
      <c r="A10" s="7" t="s">
        <v>20</v>
      </c>
      <c r="B10" s="8">
        <v>35</v>
      </c>
      <c r="C10" s="8">
        <v>280000</v>
      </c>
      <c r="D10" s="8">
        <v>294000</v>
      </c>
      <c r="E10" s="8">
        <v>35</v>
      </c>
    </row>
    <row r="11" spans="1:5" x14ac:dyDescent="0.3">
      <c r="A11" s="6" t="s">
        <v>26</v>
      </c>
      <c r="B11" s="8">
        <v>4810</v>
      </c>
      <c r="C11" s="8">
        <v>105300000</v>
      </c>
      <c r="D11" s="8">
        <v>117019700</v>
      </c>
      <c r="E11" s="8">
        <v>620</v>
      </c>
    </row>
    <row r="12" spans="1:5" x14ac:dyDescent="0.3">
      <c r="A12" s="7" t="s">
        <v>14</v>
      </c>
      <c r="B12" s="8">
        <v>1110</v>
      </c>
      <c r="C12" s="8">
        <v>18880000</v>
      </c>
      <c r="D12" s="8">
        <v>21042500</v>
      </c>
      <c r="E12" s="8">
        <v>450</v>
      </c>
    </row>
    <row r="13" spans="1:5" x14ac:dyDescent="0.3">
      <c r="A13" s="7" t="s">
        <v>16</v>
      </c>
      <c r="B13" s="8">
        <v>1010</v>
      </c>
      <c r="C13" s="8">
        <v>31610000</v>
      </c>
      <c r="D13" s="8">
        <v>35638500</v>
      </c>
      <c r="E13" s="8">
        <v>620</v>
      </c>
    </row>
    <row r="14" spans="1:5" x14ac:dyDescent="0.3">
      <c r="A14" s="7" t="s">
        <v>10</v>
      </c>
      <c r="B14" s="8">
        <v>810</v>
      </c>
      <c r="C14" s="8">
        <v>21510000</v>
      </c>
      <c r="D14" s="8">
        <v>23876100</v>
      </c>
      <c r="E14" s="8">
        <v>450</v>
      </c>
    </row>
    <row r="15" spans="1:5" x14ac:dyDescent="0.3">
      <c r="A15" s="7" t="s">
        <v>18</v>
      </c>
      <c r="B15" s="8">
        <v>395</v>
      </c>
      <c r="C15" s="8">
        <v>12345000</v>
      </c>
      <c r="D15" s="8">
        <v>13465350</v>
      </c>
      <c r="E15" s="8">
        <v>215</v>
      </c>
    </row>
    <row r="16" spans="1:5" x14ac:dyDescent="0.3">
      <c r="A16" s="7" t="s">
        <v>12</v>
      </c>
      <c r="B16" s="8">
        <v>790</v>
      </c>
      <c r="C16" s="8">
        <v>12410000</v>
      </c>
      <c r="D16" s="8">
        <v>13483800</v>
      </c>
      <c r="E16" s="8">
        <v>350</v>
      </c>
    </row>
    <row r="17" spans="1:5" x14ac:dyDescent="0.3">
      <c r="A17" s="7" t="s">
        <v>8</v>
      </c>
      <c r="B17" s="8">
        <v>595</v>
      </c>
      <c r="C17" s="8">
        <v>6675000</v>
      </c>
      <c r="D17" s="8">
        <v>7538250</v>
      </c>
      <c r="E17" s="8">
        <v>300</v>
      </c>
    </row>
    <row r="18" spans="1:5" x14ac:dyDescent="0.3">
      <c r="A18" s="7" t="s">
        <v>20</v>
      </c>
      <c r="B18" s="8">
        <v>100</v>
      </c>
      <c r="C18" s="8">
        <v>1870000</v>
      </c>
      <c r="D18" s="8">
        <v>1975200</v>
      </c>
      <c r="E18" s="8">
        <v>70</v>
      </c>
    </row>
    <row r="19" spans="1:5" x14ac:dyDescent="0.3">
      <c r="A19" s="6" t="s">
        <v>22</v>
      </c>
      <c r="B19" s="8">
        <v>4135</v>
      </c>
      <c r="C19" s="8">
        <v>35240000</v>
      </c>
      <c r="D19" s="8">
        <v>38000300</v>
      </c>
      <c r="E19" s="8">
        <v>690</v>
      </c>
    </row>
    <row r="20" spans="1:5" x14ac:dyDescent="0.3">
      <c r="A20" s="7" t="s">
        <v>14</v>
      </c>
      <c r="B20" s="8">
        <v>350</v>
      </c>
      <c r="C20" s="8">
        <v>2975000</v>
      </c>
      <c r="D20" s="8">
        <v>3272500</v>
      </c>
      <c r="E20" s="8">
        <v>350</v>
      </c>
    </row>
    <row r="21" spans="1:5" x14ac:dyDescent="0.3">
      <c r="A21" s="7" t="s">
        <v>16</v>
      </c>
      <c r="B21" s="8">
        <v>575</v>
      </c>
      <c r="C21" s="8">
        <v>3985000</v>
      </c>
      <c r="D21" s="8">
        <v>4317250</v>
      </c>
      <c r="E21" s="8">
        <v>300</v>
      </c>
    </row>
    <row r="22" spans="1:5" x14ac:dyDescent="0.3">
      <c r="A22" s="7" t="s">
        <v>10</v>
      </c>
      <c r="B22" s="8">
        <v>370</v>
      </c>
      <c r="C22" s="8">
        <v>3965000</v>
      </c>
      <c r="D22" s="8">
        <v>4356500</v>
      </c>
      <c r="E22" s="8">
        <v>320</v>
      </c>
    </row>
    <row r="23" spans="1:5" x14ac:dyDescent="0.3">
      <c r="A23" s="7" t="s">
        <v>18</v>
      </c>
      <c r="B23" s="8">
        <v>170</v>
      </c>
      <c r="C23" s="8">
        <v>1700000</v>
      </c>
      <c r="D23" s="8">
        <v>1955000</v>
      </c>
      <c r="E23" s="8">
        <v>170</v>
      </c>
    </row>
    <row r="24" spans="1:5" x14ac:dyDescent="0.3">
      <c r="A24" s="7" t="s">
        <v>12</v>
      </c>
      <c r="B24" s="8">
        <v>850</v>
      </c>
      <c r="C24" s="8">
        <v>8125000</v>
      </c>
      <c r="D24" s="8">
        <v>8573750</v>
      </c>
      <c r="E24" s="8">
        <v>600</v>
      </c>
    </row>
    <row r="25" spans="1:5" x14ac:dyDescent="0.3">
      <c r="A25" s="7" t="s">
        <v>8</v>
      </c>
      <c r="B25" s="8">
        <v>1820</v>
      </c>
      <c r="C25" s="8">
        <v>14490000</v>
      </c>
      <c r="D25" s="8">
        <v>15525300</v>
      </c>
      <c r="E25" s="8">
        <v>690</v>
      </c>
    </row>
    <row r="26" spans="1:5" x14ac:dyDescent="0.3">
      <c r="A26" s="6" t="s">
        <v>29</v>
      </c>
      <c r="B26" s="8">
        <v>14054</v>
      </c>
      <c r="C26" s="8">
        <v>197040000</v>
      </c>
      <c r="D26" s="8">
        <v>216789650</v>
      </c>
      <c r="E26" s="8">
        <v>890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50"/>
  <sheetViews>
    <sheetView tabSelected="1" topLeftCell="A3" workbookViewId="0">
      <selection activeCell="A2" sqref="A2"/>
    </sheetView>
  </sheetViews>
  <sheetFormatPr defaultRowHeight="16.5" x14ac:dyDescent="0.3"/>
  <cols>
    <col min="1" max="1" width="11.125" bestFit="1" customWidth="1"/>
    <col min="2" max="2" width="16.625" bestFit="1" customWidth="1"/>
    <col min="5" max="5" width="9.75" bestFit="1" customWidth="1"/>
    <col min="6" max="6" width="13.5" bestFit="1" customWidth="1"/>
    <col min="8" max="8" width="13.5" bestFit="1" customWidth="1"/>
  </cols>
  <sheetData>
    <row r="2" spans="1:9" x14ac:dyDescent="0.3">
      <c r="A2" s="4" t="s">
        <v>0</v>
      </c>
      <c r="B2" s="4" t="s">
        <v>2</v>
      </c>
      <c r="C2" s="4" t="s">
        <v>1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9" x14ac:dyDescent="0.3">
      <c r="A3" s="1">
        <v>42773</v>
      </c>
      <c r="B3" s="4" t="s">
        <v>9</v>
      </c>
      <c r="C3" s="4" t="s">
        <v>23</v>
      </c>
      <c r="D3">
        <v>250</v>
      </c>
      <c r="E3" s="3">
        <v>15000</v>
      </c>
      <c r="F3" s="3">
        <f>D3*E3</f>
        <v>3750000</v>
      </c>
      <c r="G3" s="2">
        <v>0.05</v>
      </c>
      <c r="H3" s="3">
        <f>F3+(F3*G3)</f>
        <v>3937500</v>
      </c>
      <c r="I3" s="3"/>
    </row>
    <row r="4" spans="1:9" x14ac:dyDescent="0.3">
      <c r="A4" s="1">
        <v>42773</v>
      </c>
      <c r="B4" s="4" t="s">
        <v>11</v>
      </c>
      <c r="C4" s="4" t="s">
        <v>25</v>
      </c>
      <c r="D4">
        <v>100</v>
      </c>
      <c r="E4" s="3">
        <v>7000</v>
      </c>
      <c r="F4" s="3">
        <f t="shared" ref="F4:F49" si="0">D4*E4</f>
        <v>700000</v>
      </c>
      <c r="G4" s="2">
        <v>7.0000000000000007E-2</v>
      </c>
      <c r="H4" s="3">
        <f t="shared" ref="H4:H49" si="1">F4+(F4*G4)</f>
        <v>749000</v>
      </c>
      <c r="I4" s="3"/>
    </row>
    <row r="5" spans="1:9" x14ac:dyDescent="0.3">
      <c r="A5" s="1">
        <v>42774</v>
      </c>
      <c r="B5" s="4" t="s">
        <v>13</v>
      </c>
      <c r="C5" s="4" t="s">
        <v>27</v>
      </c>
      <c r="D5">
        <v>350</v>
      </c>
      <c r="E5" s="3">
        <v>7800</v>
      </c>
      <c r="F5" s="3">
        <f t="shared" si="0"/>
        <v>2730000</v>
      </c>
      <c r="G5" s="2">
        <v>0.1</v>
      </c>
      <c r="H5" s="3">
        <f t="shared" si="1"/>
        <v>3003000</v>
      </c>
      <c r="I5" s="3"/>
    </row>
    <row r="6" spans="1:9" x14ac:dyDescent="0.3">
      <c r="A6" s="1">
        <v>42775</v>
      </c>
      <c r="B6" s="4" t="s">
        <v>9</v>
      </c>
      <c r="C6" s="4" t="s">
        <v>27</v>
      </c>
      <c r="D6">
        <v>120</v>
      </c>
      <c r="E6" s="3">
        <v>23000</v>
      </c>
      <c r="F6" s="3">
        <f t="shared" si="0"/>
        <v>2760000</v>
      </c>
      <c r="G6" s="2">
        <v>0.1</v>
      </c>
      <c r="H6" s="3">
        <f t="shared" si="1"/>
        <v>3036000</v>
      </c>
      <c r="I6" s="3"/>
    </row>
    <row r="7" spans="1:9" x14ac:dyDescent="0.3">
      <c r="A7" s="1">
        <v>42776</v>
      </c>
      <c r="B7" s="4" t="s">
        <v>11</v>
      </c>
      <c r="C7" s="4" t="s">
        <v>23</v>
      </c>
      <c r="D7">
        <v>50</v>
      </c>
      <c r="E7" s="3">
        <v>2500</v>
      </c>
      <c r="F7" s="3">
        <f t="shared" si="0"/>
        <v>125000</v>
      </c>
      <c r="G7" s="2">
        <v>0.06</v>
      </c>
      <c r="H7" s="3">
        <f t="shared" si="1"/>
        <v>132500</v>
      </c>
      <c r="I7" s="3"/>
    </row>
    <row r="8" spans="1:9" x14ac:dyDescent="0.3">
      <c r="A8" s="1">
        <v>42777</v>
      </c>
      <c r="B8" s="4" t="s">
        <v>15</v>
      </c>
      <c r="C8" s="4" t="s">
        <v>25</v>
      </c>
      <c r="D8">
        <v>130</v>
      </c>
      <c r="E8" s="3">
        <v>3600</v>
      </c>
      <c r="F8" s="3">
        <f t="shared" si="0"/>
        <v>468000</v>
      </c>
      <c r="G8" s="2">
        <v>0.06</v>
      </c>
      <c r="H8" s="3">
        <f t="shared" si="1"/>
        <v>496080</v>
      </c>
      <c r="I8" s="3"/>
    </row>
    <row r="9" spans="1:9" x14ac:dyDescent="0.3">
      <c r="A9" s="1">
        <v>42778</v>
      </c>
      <c r="B9" s="4" t="s">
        <v>9</v>
      </c>
      <c r="C9" s="4" t="s">
        <v>27</v>
      </c>
      <c r="D9">
        <v>175</v>
      </c>
      <c r="E9" s="3">
        <v>9000</v>
      </c>
      <c r="F9" s="3">
        <f t="shared" si="0"/>
        <v>1575000</v>
      </c>
      <c r="G9" s="2">
        <v>0.15</v>
      </c>
      <c r="H9" s="3">
        <f t="shared" si="1"/>
        <v>1811250</v>
      </c>
      <c r="I9" s="3"/>
    </row>
    <row r="10" spans="1:9" x14ac:dyDescent="0.3">
      <c r="A10" s="1">
        <v>42779</v>
      </c>
      <c r="B10" s="4" t="s">
        <v>17</v>
      </c>
      <c r="C10" s="4" t="s">
        <v>25</v>
      </c>
      <c r="D10">
        <v>530</v>
      </c>
      <c r="E10" s="3">
        <v>4500</v>
      </c>
      <c r="F10" s="3">
        <f t="shared" si="0"/>
        <v>2385000</v>
      </c>
      <c r="G10" s="2">
        <v>0.1</v>
      </c>
      <c r="H10" s="3">
        <f t="shared" si="1"/>
        <v>2623500</v>
      </c>
      <c r="I10" s="3"/>
    </row>
    <row r="11" spans="1:9" x14ac:dyDescent="0.3">
      <c r="A11" s="1">
        <v>42808</v>
      </c>
      <c r="B11" s="4" t="s">
        <v>19</v>
      </c>
      <c r="C11" s="4" t="s">
        <v>27</v>
      </c>
      <c r="D11">
        <v>215</v>
      </c>
      <c r="E11" s="3">
        <v>39000</v>
      </c>
      <c r="F11" s="3">
        <f t="shared" si="0"/>
        <v>8385000</v>
      </c>
      <c r="G11" s="2">
        <v>0.11</v>
      </c>
      <c r="H11" s="3">
        <f t="shared" si="1"/>
        <v>9307350</v>
      </c>
      <c r="I11" s="3"/>
    </row>
    <row r="12" spans="1:9" x14ac:dyDescent="0.3">
      <c r="A12" s="1">
        <v>42781</v>
      </c>
      <c r="B12" s="4" t="s">
        <v>13</v>
      </c>
      <c r="C12" s="4" t="s">
        <v>27</v>
      </c>
      <c r="D12">
        <v>200</v>
      </c>
      <c r="E12" s="3">
        <v>22000</v>
      </c>
      <c r="F12" s="3">
        <f t="shared" si="0"/>
        <v>4400000</v>
      </c>
      <c r="G12" s="2">
        <v>0.11</v>
      </c>
      <c r="H12" s="3">
        <f t="shared" si="1"/>
        <v>4884000</v>
      </c>
      <c r="I12" s="3"/>
    </row>
    <row r="13" spans="1:9" x14ac:dyDescent="0.3">
      <c r="A13" s="1">
        <v>42782</v>
      </c>
      <c r="B13" s="4" t="s">
        <v>17</v>
      </c>
      <c r="C13" s="4" t="s">
        <v>27</v>
      </c>
      <c r="D13">
        <v>190</v>
      </c>
      <c r="E13" s="3">
        <v>65000</v>
      </c>
      <c r="F13" s="3">
        <f t="shared" si="0"/>
        <v>12350000</v>
      </c>
      <c r="G13" s="2">
        <v>0.15</v>
      </c>
      <c r="H13" s="3">
        <f t="shared" si="1"/>
        <v>14202500</v>
      </c>
      <c r="I13" s="3"/>
    </row>
    <row r="14" spans="1:9" x14ac:dyDescent="0.3">
      <c r="A14" s="1">
        <v>42811</v>
      </c>
      <c r="B14" s="4" t="s">
        <v>21</v>
      </c>
      <c r="C14" s="4" t="s">
        <v>25</v>
      </c>
      <c r="D14">
        <v>35</v>
      </c>
      <c r="E14" s="3">
        <v>8000</v>
      </c>
      <c r="F14" s="3">
        <f t="shared" si="0"/>
        <v>280000</v>
      </c>
      <c r="G14" s="2">
        <v>0.05</v>
      </c>
      <c r="H14" s="3">
        <f t="shared" si="1"/>
        <v>294000</v>
      </c>
      <c r="I14" s="3"/>
    </row>
    <row r="15" spans="1:9" x14ac:dyDescent="0.3">
      <c r="A15" s="1">
        <v>42812</v>
      </c>
      <c r="B15" s="4" t="s">
        <v>21</v>
      </c>
      <c r="C15" s="4" t="s">
        <v>27</v>
      </c>
      <c r="D15">
        <v>70</v>
      </c>
      <c r="E15" s="3">
        <v>10000</v>
      </c>
      <c r="F15" s="3">
        <f t="shared" si="0"/>
        <v>700000</v>
      </c>
      <c r="G15" s="2">
        <v>0.05</v>
      </c>
      <c r="H15" s="3">
        <f t="shared" si="1"/>
        <v>735000</v>
      </c>
      <c r="I15" s="3"/>
    </row>
    <row r="16" spans="1:9" x14ac:dyDescent="0.3">
      <c r="A16" s="1">
        <v>42785</v>
      </c>
      <c r="B16" s="4" t="s">
        <v>17</v>
      </c>
      <c r="C16" s="4" t="s">
        <v>23</v>
      </c>
      <c r="D16">
        <v>85</v>
      </c>
      <c r="E16" s="3">
        <v>6000</v>
      </c>
      <c r="F16" s="3">
        <f t="shared" si="0"/>
        <v>510000</v>
      </c>
      <c r="G16" s="2">
        <v>0.1</v>
      </c>
      <c r="H16" s="3">
        <f t="shared" si="1"/>
        <v>561000</v>
      </c>
      <c r="I16" s="3"/>
    </row>
    <row r="17" spans="1:9" x14ac:dyDescent="0.3">
      <c r="A17" s="1">
        <v>42786</v>
      </c>
      <c r="B17" s="4" t="s">
        <v>15</v>
      </c>
      <c r="C17" s="4" t="s">
        <v>23</v>
      </c>
      <c r="D17">
        <v>350</v>
      </c>
      <c r="E17" s="3">
        <v>8500</v>
      </c>
      <c r="F17" s="3">
        <f t="shared" si="0"/>
        <v>2975000</v>
      </c>
      <c r="G17" s="2">
        <v>0.1</v>
      </c>
      <c r="H17" s="3">
        <f t="shared" si="1"/>
        <v>3272500</v>
      </c>
      <c r="I17" s="3"/>
    </row>
    <row r="18" spans="1:9" x14ac:dyDescent="0.3">
      <c r="A18" s="1">
        <v>42815</v>
      </c>
      <c r="B18" s="4" t="s">
        <v>9</v>
      </c>
      <c r="C18" s="4" t="s">
        <v>25</v>
      </c>
      <c r="D18">
        <v>890</v>
      </c>
      <c r="E18" s="3">
        <v>12000</v>
      </c>
      <c r="F18" s="3">
        <f t="shared" si="0"/>
        <v>10680000</v>
      </c>
      <c r="G18" s="2">
        <v>0.11</v>
      </c>
      <c r="H18" s="3">
        <f t="shared" si="1"/>
        <v>11854800</v>
      </c>
      <c r="I18" s="3"/>
    </row>
    <row r="19" spans="1:9" x14ac:dyDescent="0.3">
      <c r="A19" s="1">
        <v>42816</v>
      </c>
      <c r="B19" s="4" t="s">
        <v>11</v>
      </c>
      <c r="C19" s="4" t="s">
        <v>27</v>
      </c>
      <c r="D19">
        <v>360</v>
      </c>
      <c r="E19" s="3">
        <v>11000</v>
      </c>
      <c r="F19" s="3">
        <f t="shared" si="0"/>
        <v>3960000</v>
      </c>
      <c r="G19" s="2">
        <v>0.11</v>
      </c>
      <c r="H19" s="3">
        <f t="shared" si="1"/>
        <v>4395600</v>
      </c>
      <c r="I19" s="3"/>
    </row>
    <row r="20" spans="1:9" x14ac:dyDescent="0.3">
      <c r="A20" s="1">
        <v>42817</v>
      </c>
      <c r="B20" s="4" t="s">
        <v>15</v>
      </c>
      <c r="C20" s="4" t="s">
        <v>27</v>
      </c>
      <c r="D20">
        <v>250</v>
      </c>
      <c r="E20" s="3">
        <v>18000</v>
      </c>
      <c r="F20" s="3">
        <f t="shared" si="0"/>
        <v>4500000</v>
      </c>
      <c r="G20" s="2">
        <v>0.15</v>
      </c>
      <c r="H20" s="3">
        <f t="shared" si="1"/>
        <v>5175000</v>
      </c>
      <c r="I20" s="3"/>
    </row>
    <row r="21" spans="1:9" x14ac:dyDescent="0.3">
      <c r="A21" s="1">
        <v>42818</v>
      </c>
      <c r="B21" s="4" t="s">
        <v>19</v>
      </c>
      <c r="C21" s="4" t="s">
        <v>23</v>
      </c>
      <c r="D21">
        <v>170</v>
      </c>
      <c r="E21" s="3">
        <v>10000</v>
      </c>
      <c r="F21" s="3">
        <f t="shared" si="0"/>
        <v>1700000</v>
      </c>
      <c r="G21" s="2">
        <v>0.15</v>
      </c>
      <c r="H21" s="3">
        <f t="shared" si="1"/>
        <v>1955000</v>
      </c>
      <c r="I21" s="3"/>
    </row>
    <row r="22" spans="1:9" x14ac:dyDescent="0.3">
      <c r="A22" s="1">
        <v>42791</v>
      </c>
      <c r="B22" s="4" t="s">
        <v>17</v>
      </c>
      <c r="C22" s="4" t="s">
        <v>27</v>
      </c>
      <c r="D22">
        <v>200</v>
      </c>
      <c r="E22" s="3">
        <v>25000</v>
      </c>
      <c r="F22" s="3">
        <f t="shared" si="0"/>
        <v>5000000</v>
      </c>
      <c r="G22" s="2">
        <v>0.15</v>
      </c>
      <c r="H22" s="3">
        <f t="shared" si="1"/>
        <v>5750000</v>
      </c>
      <c r="I22" s="3"/>
    </row>
    <row r="23" spans="1:9" x14ac:dyDescent="0.3">
      <c r="A23" s="1">
        <v>42820</v>
      </c>
      <c r="B23" s="4" t="s">
        <v>11</v>
      </c>
      <c r="C23" s="4" t="s">
        <v>25</v>
      </c>
      <c r="D23">
        <v>300</v>
      </c>
      <c r="E23" s="3">
        <v>4500</v>
      </c>
      <c r="F23" s="3">
        <f t="shared" si="0"/>
        <v>1350000</v>
      </c>
      <c r="G23" s="2">
        <v>0.1</v>
      </c>
      <c r="H23" s="3">
        <f t="shared" si="1"/>
        <v>1485000</v>
      </c>
      <c r="I23" s="3"/>
    </row>
    <row r="24" spans="1:9" x14ac:dyDescent="0.3">
      <c r="A24" s="1">
        <v>42821</v>
      </c>
      <c r="B24" s="4" t="s">
        <v>9</v>
      </c>
      <c r="C24" s="4" t="s">
        <v>25</v>
      </c>
      <c r="D24">
        <v>450</v>
      </c>
      <c r="E24" s="3">
        <v>3600</v>
      </c>
      <c r="F24" s="3">
        <f t="shared" si="0"/>
        <v>1620000</v>
      </c>
      <c r="G24" s="2">
        <v>0.05</v>
      </c>
      <c r="H24" s="3">
        <f t="shared" si="1"/>
        <v>1701000</v>
      </c>
      <c r="I24" s="3"/>
    </row>
    <row r="25" spans="1:9" x14ac:dyDescent="0.3">
      <c r="A25" s="1">
        <v>42822</v>
      </c>
      <c r="B25" s="4" t="s">
        <v>21</v>
      </c>
      <c r="C25" s="4" t="s">
        <v>27</v>
      </c>
      <c r="D25">
        <v>30</v>
      </c>
      <c r="E25" s="3">
        <v>39000</v>
      </c>
      <c r="F25" s="3">
        <f t="shared" si="0"/>
        <v>1170000</v>
      </c>
      <c r="G25" s="2">
        <v>0.06</v>
      </c>
      <c r="H25" s="3">
        <f t="shared" si="1"/>
        <v>1240200</v>
      </c>
      <c r="I25" s="3"/>
    </row>
    <row r="26" spans="1:9" x14ac:dyDescent="0.3">
      <c r="A26" s="1">
        <v>42823</v>
      </c>
      <c r="B26" s="4" t="s">
        <v>17</v>
      </c>
      <c r="C26" s="4" t="s">
        <v>25</v>
      </c>
      <c r="D26">
        <v>54</v>
      </c>
      <c r="E26" s="3">
        <v>8000</v>
      </c>
      <c r="F26" s="3">
        <f t="shared" si="0"/>
        <v>432000</v>
      </c>
      <c r="G26" s="2">
        <v>0.06</v>
      </c>
      <c r="H26" s="3">
        <f t="shared" si="1"/>
        <v>457920</v>
      </c>
      <c r="I26" s="3"/>
    </row>
    <row r="27" spans="1:9" x14ac:dyDescent="0.3">
      <c r="A27" s="1">
        <v>42824</v>
      </c>
      <c r="B27" s="4" t="s">
        <v>9</v>
      </c>
      <c r="C27" s="4" t="s">
        <v>23</v>
      </c>
      <c r="D27">
        <v>580</v>
      </c>
      <c r="E27" s="3">
        <v>6000</v>
      </c>
      <c r="F27" s="3">
        <f t="shared" si="0"/>
        <v>3480000</v>
      </c>
      <c r="G27" s="2">
        <v>0.05</v>
      </c>
      <c r="H27" s="3">
        <f t="shared" si="1"/>
        <v>3654000</v>
      </c>
      <c r="I27" s="3"/>
    </row>
    <row r="28" spans="1:9" x14ac:dyDescent="0.3">
      <c r="A28" s="1">
        <v>42825</v>
      </c>
      <c r="B28" s="4" t="s">
        <v>13</v>
      </c>
      <c r="C28" s="4" t="s">
        <v>23</v>
      </c>
      <c r="D28">
        <v>600</v>
      </c>
      <c r="E28" s="3">
        <v>10000</v>
      </c>
      <c r="F28" s="3">
        <f t="shared" si="0"/>
        <v>6000000</v>
      </c>
      <c r="G28" s="2">
        <v>0.05</v>
      </c>
      <c r="H28" s="3">
        <f t="shared" si="1"/>
        <v>6300000</v>
      </c>
      <c r="I28" s="3"/>
    </row>
    <row r="29" spans="1:9" x14ac:dyDescent="0.3">
      <c r="A29" s="1">
        <v>42826</v>
      </c>
      <c r="B29" s="4" t="s">
        <v>19</v>
      </c>
      <c r="C29" s="4" t="s">
        <v>27</v>
      </c>
      <c r="D29">
        <v>180</v>
      </c>
      <c r="E29" s="3">
        <v>22000</v>
      </c>
      <c r="F29" s="3">
        <f t="shared" si="0"/>
        <v>3960000</v>
      </c>
      <c r="G29" s="2">
        <v>0.05</v>
      </c>
      <c r="H29" s="3">
        <f t="shared" si="1"/>
        <v>4158000</v>
      </c>
      <c r="I29" s="3"/>
    </row>
    <row r="30" spans="1:9" x14ac:dyDescent="0.3">
      <c r="A30" s="1">
        <v>42796</v>
      </c>
      <c r="B30" s="4" t="s">
        <v>17</v>
      </c>
      <c r="C30" s="4" t="s">
        <v>25</v>
      </c>
      <c r="D30">
        <v>250</v>
      </c>
      <c r="E30" s="3">
        <v>7000</v>
      </c>
      <c r="F30" s="3">
        <f t="shared" si="0"/>
        <v>1750000</v>
      </c>
      <c r="G30" s="2">
        <v>7.0000000000000007E-2</v>
      </c>
      <c r="H30" s="3">
        <f t="shared" si="1"/>
        <v>1872500</v>
      </c>
      <c r="I30" s="3"/>
    </row>
    <row r="31" spans="1:9" x14ac:dyDescent="0.3">
      <c r="A31" s="1">
        <v>42828</v>
      </c>
      <c r="B31" s="4" t="s">
        <v>9</v>
      </c>
      <c r="C31" s="4" t="s">
        <v>27</v>
      </c>
      <c r="D31">
        <v>300</v>
      </c>
      <c r="E31" s="3">
        <v>7800</v>
      </c>
      <c r="F31" s="3">
        <f t="shared" si="0"/>
        <v>2340000</v>
      </c>
      <c r="G31" s="2">
        <v>0.15</v>
      </c>
      <c r="H31" s="3">
        <f t="shared" si="1"/>
        <v>2691000</v>
      </c>
      <c r="I31" s="3"/>
    </row>
    <row r="32" spans="1:9" x14ac:dyDescent="0.3">
      <c r="A32" s="1">
        <v>42829</v>
      </c>
      <c r="B32" s="4" t="s">
        <v>17</v>
      </c>
      <c r="C32" s="4" t="s">
        <v>23</v>
      </c>
      <c r="D32">
        <v>190</v>
      </c>
      <c r="E32" s="3">
        <v>2500</v>
      </c>
      <c r="F32" s="3">
        <f t="shared" si="0"/>
        <v>475000</v>
      </c>
      <c r="G32" s="2">
        <v>0.15</v>
      </c>
      <c r="H32" s="3">
        <f t="shared" si="1"/>
        <v>546250</v>
      </c>
      <c r="I32" s="3"/>
    </row>
    <row r="33" spans="1:9" x14ac:dyDescent="0.3">
      <c r="A33" s="1">
        <v>42799</v>
      </c>
      <c r="B33" s="4" t="s">
        <v>13</v>
      </c>
      <c r="C33" s="4" t="s">
        <v>23</v>
      </c>
      <c r="D33">
        <v>250</v>
      </c>
      <c r="E33" s="3">
        <v>8500</v>
      </c>
      <c r="F33" s="3">
        <f t="shared" si="0"/>
        <v>2125000</v>
      </c>
      <c r="G33" s="2">
        <v>7.0000000000000007E-2</v>
      </c>
      <c r="H33" s="3">
        <f t="shared" si="1"/>
        <v>2273750</v>
      </c>
      <c r="I33" s="3"/>
    </row>
    <row r="34" spans="1:9" x14ac:dyDescent="0.3">
      <c r="A34" s="1">
        <v>42800</v>
      </c>
      <c r="B34" s="4" t="s">
        <v>15</v>
      </c>
      <c r="C34" s="4" t="s">
        <v>27</v>
      </c>
      <c r="D34">
        <v>290</v>
      </c>
      <c r="E34" s="3">
        <v>23000</v>
      </c>
      <c r="F34" s="3">
        <f t="shared" si="0"/>
        <v>6670000</v>
      </c>
      <c r="G34" s="2">
        <v>0.1</v>
      </c>
      <c r="H34" s="3">
        <f t="shared" si="1"/>
        <v>7337000</v>
      </c>
      <c r="I34" s="3"/>
    </row>
    <row r="35" spans="1:9" x14ac:dyDescent="0.3">
      <c r="A35" s="1">
        <v>42832</v>
      </c>
      <c r="B35" s="4" t="s">
        <v>17</v>
      </c>
      <c r="C35" s="4" t="s">
        <v>23</v>
      </c>
      <c r="D35">
        <v>300</v>
      </c>
      <c r="E35" s="3">
        <v>10000</v>
      </c>
      <c r="F35" s="3">
        <f t="shared" si="0"/>
        <v>3000000</v>
      </c>
      <c r="G35" s="2">
        <v>7.0000000000000007E-2</v>
      </c>
      <c r="H35" s="3">
        <f t="shared" si="1"/>
        <v>3210000</v>
      </c>
      <c r="I35" s="3"/>
    </row>
    <row r="36" spans="1:9" x14ac:dyDescent="0.3">
      <c r="A36" s="1">
        <v>42833</v>
      </c>
      <c r="B36" s="4" t="s">
        <v>11</v>
      </c>
      <c r="C36" s="4" t="s">
        <v>25</v>
      </c>
      <c r="D36">
        <v>170</v>
      </c>
      <c r="E36" s="3">
        <v>4500</v>
      </c>
      <c r="F36" s="3">
        <f t="shared" si="0"/>
        <v>765000</v>
      </c>
      <c r="G36" s="2">
        <v>0.05</v>
      </c>
      <c r="H36" s="3">
        <f t="shared" si="1"/>
        <v>803250</v>
      </c>
      <c r="I36" s="3"/>
    </row>
    <row r="37" spans="1:9" x14ac:dyDescent="0.3">
      <c r="A37" s="1">
        <v>42834</v>
      </c>
      <c r="B37" s="4" t="s">
        <v>15</v>
      </c>
      <c r="C37" s="4" t="s">
        <v>27</v>
      </c>
      <c r="D37">
        <v>450</v>
      </c>
      <c r="E37" s="3">
        <v>11000</v>
      </c>
      <c r="F37" s="3">
        <f t="shared" si="0"/>
        <v>4950000</v>
      </c>
      <c r="G37" s="2">
        <v>0.11</v>
      </c>
      <c r="H37" s="3">
        <f t="shared" si="1"/>
        <v>5494500</v>
      </c>
      <c r="I37" s="3"/>
    </row>
    <row r="38" spans="1:9" x14ac:dyDescent="0.3">
      <c r="A38" s="1">
        <v>42835</v>
      </c>
      <c r="B38" s="4" t="s">
        <v>9</v>
      </c>
      <c r="C38" s="4" t="s">
        <v>23</v>
      </c>
      <c r="D38">
        <v>690</v>
      </c>
      <c r="E38" s="3">
        <v>8000</v>
      </c>
      <c r="F38" s="3">
        <f t="shared" si="0"/>
        <v>5520000</v>
      </c>
      <c r="G38" s="2">
        <v>0.1</v>
      </c>
      <c r="H38" s="3">
        <f t="shared" si="1"/>
        <v>6072000</v>
      </c>
      <c r="I38" s="3"/>
    </row>
    <row r="39" spans="1:9" x14ac:dyDescent="0.3">
      <c r="A39" s="1">
        <v>42836</v>
      </c>
      <c r="B39" s="4" t="s">
        <v>17</v>
      </c>
      <c r="C39" s="4" t="s">
        <v>27</v>
      </c>
      <c r="D39">
        <v>620</v>
      </c>
      <c r="E39" s="3">
        <v>23000</v>
      </c>
      <c r="F39" s="3">
        <f t="shared" si="0"/>
        <v>14260000</v>
      </c>
      <c r="G39" s="2">
        <v>0.1</v>
      </c>
      <c r="H39" s="3">
        <f t="shared" si="1"/>
        <v>15686000</v>
      </c>
      <c r="I39" s="3"/>
    </row>
    <row r="40" spans="1:9" x14ac:dyDescent="0.3">
      <c r="A40" s="1">
        <v>42837</v>
      </c>
      <c r="B40" s="4" t="s">
        <v>15</v>
      </c>
      <c r="C40" s="4" t="s">
        <v>25</v>
      </c>
      <c r="D40">
        <v>300</v>
      </c>
      <c r="E40" s="3">
        <v>8000</v>
      </c>
      <c r="F40" s="3">
        <f t="shared" si="0"/>
        <v>2400000</v>
      </c>
      <c r="G40" s="2">
        <v>0.05</v>
      </c>
      <c r="H40" s="3">
        <f t="shared" si="1"/>
        <v>2520000</v>
      </c>
      <c r="I40" s="3"/>
    </row>
    <row r="41" spans="1:9" x14ac:dyDescent="0.3">
      <c r="A41" s="1">
        <v>42838</v>
      </c>
      <c r="B41" s="4" t="s">
        <v>17</v>
      </c>
      <c r="C41" s="4" t="s">
        <v>25</v>
      </c>
      <c r="D41">
        <v>250</v>
      </c>
      <c r="E41" s="3">
        <v>7000</v>
      </c>
      <c r="F41" s="3">
        <f t="shared" si="0"/>
        <v>1750000</v>
      </c>
      <c r="G41" s="2">
        <v>0.06</v>
      </c>
      <c r="H41" s="3">
        <f t="shared" si="1"/>
        <v>1855000</v>
      </c>
      <c r="I41" s="3"/>
    </row>
    <row r="42" spans="1:9" x14ac:dyDescent="0.3">
      <c r="A42" s="1">
        <v>42839</v>
      </c>
      <c r="B42" s="4" t="s">
        <v>11</v>
      </c>
      <c r="C42" s="4" t="s">
        <v>27</v>
      </c>
      <c r="D42">
        <v>450</v>
      </c>
      <c r="E42" s="3">
        <v>39000</v>
      </c>
      <c r="F42" s="3">
        <f t="shared" si="0"/>
        <v>17550000</v>
      </c>
      <c r="G42" s="2">
        <v>0.11</v>
      </c>
      <c r="H42" s="3">
        <f t="shared" si="1"/>
        <v>19480500</v>
      </c>
      <c r="I42" s="3"/>
    </row>
    <row r="43" spans="1:9" x14ac:dyDescent="0.3">
      <c r="A43" s="1">
        <v>42840</v>
      </c>
      <c r="B43" s="4" t="s">
        <v>9</v>
      </c>
      <c r="C43" s="4" t="s">
        <v>23</v>
      </c>
      <c r="D43">
        <v>300</v>
      </c>
      <c r="E43" s="3">
        <v>5800</v>
      </c>
      <c r="F43" s="3">
        <f t="shared" si="0"/>
        <v>1740000</v>
      </c>
      <c r="G43" s="2">
        <v>7.0000000000000007E-2</v>
      </c>
      <c r="H43" s="3">
        <f t="shared" si="1"/>
        <v>1861800</v>
      </c>
      <c r="I43" s="3"/>
    </row>
    <row r="44" spans="1:9" x14ac:dyDescent="0.3">
      <c r="A44" s="1">
        <v>42841</v>
      </c>
      <c r="B44" s="4" t="s">
        <v>15</v>
      </c>
      <c r="C44" s="4" t="s">
        <v>25</v>
      </c>
      <c r="D44">
        <v>210</v>
      </c>
      <c r="E44" s="3">
        <v>59000</v>
      </c>
      <c r="F44" s="3">
        <f t="shared" si="0"/>
        <v>12390000</v>
      </c>
      <c r="G44" s="2">
        <v>0.15</v>
      </c>
      <c r="H44" s="3">
        <f t="shared" si="1"/>
        <v>14248500</v>
      </c>
      <c r="I44" s="3"/>
    </row>
    <row r="45" spans="1:9" x14ac:dyDescent="0.3">
      <c r="A45" s="1">
        <v>42842</v>
      </c>
      <c r="B45" s="4" t="s">
        <v>13</v>
      </c>
      <c r="C45" s="4" t="s">
        <v>25</v>
      </c>
      <c r="D45">
        <v>890</v>
      </c>
      <c r="E45" s="3">
        <v>17000</v>
      </c>
      <c r="F45" s="3">
        <f t="shared" si="0"/>
        <v>15130000</v>
      </c>
      <c r="G45" s="2">
        <v>7.0000000000000007E-2</v>
      </c>
      <c r="H45" s="3">
        <f t="shared" si="1"/>
        <v>16189100</v>
      </c>
      <c r="I45" s="3"/>
    </row>
    <row r="46" spans="1:9" x14ac:dyDescent="0.3">
      <c r="A46" s="1">
        <v>42843</v>
      </c>
      <c r="B46" s="4" t="s">
        <v>13</v>
      </c>
      <c r="C46" s="4" t="s">
        <v>27</v>
      </c>
      <c r="D46">
        <v>240</v>
      </c>
      <c r="E46" s="3">
        <v>22000</v>
      </c>
      <c r="F46" s="3">
        <f t="shared" si="0"/>
        <v>5280000</v>
      </c>
      <c r="G46" s="2">
        <v>0.06</v>
      </c>
      <c r="H46" s="3">
        <f t="shared" si="1"/>
        <v>5596800</v>
      </c>
      <c r="I46" s="3"/>
    </row>
    <row r="47" spans="1:9" x14ac:dyDescent="0.3">
      <c r="A47" s="1">
        <v>42844</v>
      </c>
      <c r="B47" s="4" t="s">
        <v>9</v>
      </c>
      <c r="C47" s="4" t="s">
        <v>25</v>
      </c>
      <c r="D47">
        <v>550</v>
      </c>
      <c r="E47" s="3">
        <v>8000</v>
      </c>
      <c r="F47" s="3">
        <f t="shared" si="0"/>
        <v>4400000</v>
      </c>
      <c r="G47" s="2">
        <v>0.05</v>
      </c>
      <c r="H47" s="3">
        <f t="shared" si="1"/>
        <v>4620000</v>
      </c>
      <c r="I47" s="3"/>
    </row>
    <row r="48" spans="1:9" x14ac:dyDescent="0.3">
      <c r="A48" s="1">
        <v>42845</v>
      </c>
      <c r="B48" s="4" t="s">
        <v>15</v>
      </c>
      <c r="C48" s="4" t="s">
        <v>27</v>
      </c>
      <c r="D48">
        <v>120</v>
      </c>
      <c r="E48" s="3">
        <v>23000</v>
      </c>
      <c r="F48" s="3">
        <f t="shared" si="0"/>
        <v>2760000</v>
      </c>
      <c r="G48" s="2">
        <v>0.1</v>
      </c>
      <c r="H48" s="3">
        <f t="shared" si="1"/>
        <v>3036000</v>
      </c>
      <c r="I48" s="3"/>
    </row>
    <row r="49" spans="1:9" x14ac:dyDescent="0.3">
      <c r="A49" s="1">
        <v>42846</v>
      </c>
      <c r="B49" s="4" t="s">
        <v>11</v>
      </c>
      <c r="C49" s="4" t="s">
        <v>23</v>
      </c>
      <c r="D49">
        <v>320</v>
      </c>
      <c r="E49" s="3">
        <v>12000</v>
      </c>
      <c r="F49" s="3">
        <f t="shared" si="0"/>
        <v>3840000</v>
      </c>
      <c r="G49" s="2">
        <v>0.1</v>
      </c>
      <c r="H49" s="3">
        <f t="shared" si="1"/>
        <v>4224000</v>
      </c>
      <c r="I49" s="3"/>
    </row>
    <row r="50" spans="1:9" x14ac:dyDescent="0.3">
      <c r="B50" s="4"/>
      <c r="C50" s="4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B5D3F-0107-4C17-836B-247CF642B93F}">
  <dimension ref="A1"/>
  <sheetViews>
    <sheetView workbookViewId="0">
      <selection activeCell="F14" sqref="F14"/>
    </sheetView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11"/>
  <sheetViews>
    <sheetView workbookViewId="0">
      <selection activeCell="L10" sqref="L10"/>
    </sheetView>
  </sheetViews>
  <sheetFormatPr defaultRowHeight="16.5" x14ac:dyDescent="0.3"/>
  <cols>
    <col min="1" max="1" width="11.875" bestFit="1" customWidth="1"/>
    <col min="2" max="6" width="9.625" bestFit="1" customWidth="1"/>
  </cols>
  <sheetData>
    <row r="3" spans="1:6" x14ac:dyDescent="0.3">
      <c r="A3" s="5" t="s">
        <v>28</v>
      </c>
      <c r="B3" t="s">
        <v>41</v>
      </c>
      <c r="C3" t="s">
        <v>42</v>
      </c>
      <c r="D3" t="s">
        <v>43</v>
      </c>
      <c r="E3" t="s">
        <v>44</v>
      </c>
      <c r="F3" t="s">
        <v>45</v>
      </c>
    </row>
    <row r="4" spans="1:6" x14ac:dyDescent="0.3">
      <c r="A4" s="6" t="s">
        <v>40</v>
      </c>
      <c r="B4" s="8">
        <v>54</v>
      </c>
      <c r="C4" s="8">
        <v>546</v>
      </c>
      <c r="D4" s="8">
        <v>356</v>
      </c>
      <c r="E4" s="8">
        <v>240</v>
      </c>
      <c r="F4" s="8">
        <v>338</v>
      </c>
    </row>
    <row r="5" spans="1:6" x14ac:dyDescent="0.3">
      <c r="A5" s="6" t="s">
        <v>14</v>
      </c>
      <c r="B5" s="8">
        <v>222</v>
      </c>
      <c r="C5" s="8">
        <v>422</v>
      </c>
      <c r="D5" s="8">
        <v>107</v>
      </c>
      <c r="E5" s="8">
        <v>526</v>
      </c>
      <c r="F5" s="8">
        <v>717</v>
      </c>
    </row>
    <row r="6" spans="1:6" x14ac:dyDescent="0.3">
      <c r="A6" s="6" t="s">
        <v>16</v>
      </c>
      <c r="B6" s="8">
        <v>144</v>
      </c>
      <c r="C6" s="8">
        <v>462</v>
      </c>
      <c r="D6" s="8">
        <v>339</v>
      </c>
      <c r="E6" s="8">
        <v>581</v>
      </c>
      <c r="F6" s="8">
        <v>455</v>
      </c>
    </row>
    <row r="7" spans="1:6" x14ac:dyDescent="0.3">
      <c r="A7" s="6" t="s">
        <v>10</v>
      </c>
      <c r="B7" s="8">
        <v>123</v>
      </c>
      <c r="C7" s="8">
        <v>234</v>
      </c>
      <c r="D7" s="8">
        <v>265</v>
      </c>
      <c r="E7" s="8">
        <v>325</v>
      </c>
      <c r="F7" s="8">
        <v>400</v>
      </c>
    </row>
    <row r="8" spans="1:6" x14ac:dyDescent="0.3">
      <c r="A8" s="6" t="s">
        <v>12</v>
      </c>
      <c r="B8" s="8">
        <v>694</v>
      </c>
      <c r="C8" s="8">
        <v>643</v>
      </c>
      <c r="D8" s="8">
        <v>135</v>
      </c>
      <c r="E8" s="8">
        <v>275</v>
      </c>
      <c r="F8" s="8">
        <v>454</v>
      </c>
    </row>
    <row r="9" spans="1:6" x14ac:dyDescent="0.3">
      <c r="A9" s="6" t="s">
        <v>8</v>
      </c>
      <c r="B9" s="8">
        <v>235</v>
      </c>
      <c r="C9" s="8">
        <v>108</v>
      </c>
      <c r="D9" s="8">
        <v>290</v>
      </c>
      <c r="E9" s="8">
        <v>383</v>
      </c>
      <c r="F9" s="8">
        <v>545</v>
      </c>
    </row>
    <row r="10" spans="1:6" x14ac:dyDescent="0.3">
      <c r="A10" s="6" t="s">
        <v>20</v>
      </c>
      <c r="B10" s="8">
        <v>655</v>
      </c>
      <c r="C10" s="8">
        <v>250</v>
      </c>
      <c r="D10" s="8">
        <v>124</v>
      </c>
      <c r="E10" s="8">
        <v>354</v>
      </c>
      <c r="F10" s="8">
        <v>245</v>
      </c>
    </row>
    <row r="11" spans="1:6" x14ac:dyDescent="0.3">
      <c r="A11" s="6" t="s">
        <v>29</v>
      </c>
      <c r="B11" s="8">
        <v>2127</v>
      </c>
      <c r="C11" s="8">
        <v>2665</v>
      </c>
      <c r="D11" s="8">
        <v>1616</v>
      </c>
      <c r="E11" s="8">
        <v>2684</v>
      </c>
      <c r="F11" s="8">
        <v>3154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9"/>
  <sheetViews>
    <sheetView workbookViewId="0">
      <selection activeCell="E23" sqref="E23"/>
    </sheetView>
  </sheetViews>
  <sheetFormatPr defaultRowHeight="16.5" x14ac:dyDescent="0.3"/>
  <sheetData>
    <row r="2" spans="2:7" x14ac:dyDescent="0.3">
      <c r="B2" s="9" t="s">
        <v>37</v>
      </c>
      <c r="C2" s="10" t="s">
        <v>38</v>
      </c>
      <c r="D2" s="10" t="s">
        <v>35</v>
      </c>
      <c r="E2" s="10" t="s">
        <v>33</v>
      </c>
      <c r="F2" s="10" t="s">
        <v>34</v>
      </c>
      <c r="G2" s="10" t="s">
        <v>39</v>
      </c>
    </row>
    <row r="3" spans="2:7" x14ac:dyDescent="0.3">
      <c r="B3" s="11" t="s">
        <v>8</v>
      </c>
      <c r="C3" s="12">
        <v>235</v>
      </c>
      <c r="D3" s="12">
        <v>108</v>
      </c>
      <c r="E3" s="12">
        <v>290</v>
      </c>
      <c r="F3" s="12">
        <v>383</v>
      </c>
      <c r="G3" s="12">
        <v>545</v>
      </c>
    </row>
    <row r="4" spans="2:7" x14ac:dyDescent="0.3">
      <c r="B4" s="11" t="s">
        <v>12</v>
      </c>
      <c r="C4" s="12">
        <v>694</v>
      </c>
      <c r="D4" s="12">
        <v>643</v>
      </c>
      <c r="E4" s="12">
        <v>135</v>
      </c>
      <c r="F4" s="12">
        <v>275</v>
      </c>
      <c r="G4" s="12">
        <v>454</v>
      </c>
    </row>
    <row r="5" spans="2:7" x14ac:dyDescent="0.3">
      <c r="B5" s="11" t="s">
        <v>16</v>
      </c>
      <c r="C5" s="12">
        <v>144</v>
      </c>
      <c r="D5" s="12">
        <v>462</v>
      </c>
      <c r="E5" s="12">
        <v>339</v>
      </c>
      <c r="F5" s="12">
        <v>581</v>
      </c>
      <c r="G5" s="12">
        <v>455</v>
      </c>
    </row>
    <row r="6" spans="2:7" x14ac:dyDescent="0.3">
      <c r="B6" s="11" t="s">
        <v>20</v>
      </c>
      <c r="C6" s="12">
        <v>655</v>
      </c>
      <c r="D6" s="12">
        <v>250</v>
      </c>
      <c r="E6" s="12">
        <v>124</v>
      </c>
      <c r="F6" s="12">
        <v>354</v>
      </c>
      <c r="G6" s="12">
        <v>245</v>
      </c>
    </row>
    <row r="7" spans="2:7" x14ac:dyDescent="0.3">
      <c r="B7" s="11" t="s">
        <v>14</v>
      </c>
      <c r="C7" s="12">
        <v>222</v>
      </c>
      <c r="D7" s="12">
        <v>422</v>
      </c>
      <c r="E7" s="12">
        <v>107</v>
      </c>
      <c r="F7" s="12">
        <v>526</v>
      </c>
      <c r="G7" s="12">
        <v>717</v>
      </c>
    </row>
    <row r="8" spans="2:7" x14ac:dyDescent="0.3">
      <c r="B8" s="11" t="s">
        <v>10</v>
      </c>
      <c r="C8" s="12">
        <v>123</v>
      </c>
      <c r="D8" s="12">
        <v>234</v>
      </c>
      <c r="E8" s="12">
        <v>265</v>
      </c>
      <c r="F8" s="12">
        <v>325</v>
      </c>
      <c r="G8" s="12">
        <v>400</v>
      </c>
    </row>
    <row r="9" spans="2:7" x14ac:dyDescent="0.3">
      <c r="B9" s="11" t="s">
        <v>40</v>
      </c>
      <c r="C9" s="12">
        <v>54</v>
      </c>
      <c r="D9" s="12">
        <v>546</v>
      </c>
      <c r="E9" s="12">
        <v>356</v>
      </c>
      <c r="F9" s="12">
        <v>240</v>
      </c>
      <c r="G9" s="12">
        <v>338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참고</vt:lpstr>
      <vt:lpstr>윈슬러 의류</vt:lpstr>
      <vt:lpstr>배송지별 판매금액</vt:lpstr>
      <vt:lpstr>지역별 판매량</vt:lpstr>
      <vt:lpstr>월별 판매량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차트 작성</dc:title>
  <dc:creator>김경희</dc:creator>
  <cp:lastModifiedBy>kwonos@hanbit.co.kr</cp:lastModifiedBy>
  <dcterms:created xsi:type="dcterms:W3CDTF">2017-05-21T02:11:10Z</dcterms:created>
  <dcterms:modified xsi:type="dcterms:W3CDTF">2021-02-01T06:24:31Z</dcterms:modified>
</cp:coreProperties>
</file>